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июнь" sheetId="3" r:id="rId3"/>
  </sheets>
  <calcPr calcId="125725"/>
</workbook>
</file>

<file path=xl/calcChain.xml><?xml version="1.0" encoding="utf-8"?>
<calcChain xmlns="http://schemas.openxmlformats.org/spreadsheetml/2006/main">
  <c r="Q40" i="2"/>
  <c r="Q39"/>
  <c r="Q14"/>
  <c r="Q13"/>
  <c r="Q37"/>
  <c r="Q36"/>
  <c r="Q35"/>
  <c r="Q34"/>
  <c r="Q33"/>
  <c r="Q31"/>
  <c r="Q29"/>
  <c r="Q27"/>
  <c r="Q26"/>
  <c r="Q25"/>
  <c r="Q24"/>
  <c r="Q22"/>
  <c r="Q20"/>
  <c r="Q9"/>
  <c r="Q12" s="1"/>
  <c r="P11"/>
  <c r="Q19"/>
  <c r="Q38" s="1"/>
  <c r="Q44"/>
  <c r="Q43" l="1"/>
  <c r="Q42"/>
  <c r="Q45" l="1"/>
  <c r="S42"/>
</calcChain>
</file>

<file path=xl/sharedStrings.xml><?xml version="1.0" encoding="utf-8"?>
<sst xmlns="http://schemas.openxmlformats.org/spreadsheetml/2006/main" count="83" uniqueCount="50">
  <si>
    <t>УК  "Талинское Благоустройство"</t>
  </si>
  <si>
    <t xml:space="preserve">СВОДНЫЙ ОТЧЕТ О ВЫПОЛНЕННЫХ РАБОТАХ ПО    ТЕКУЩЕМУ  РЕМОНТУ </t>
  </si>
  <si>
    <t>№</t>
  </si>
  <si>
    <t>НАИМЕНОВАНИЕ РАБОТ</t>
  </si>
  <si>
    <t>период-сть предостав.</t>
  </si>
  <si>
    <t>объем</t>
  </si>
  <si>
    <t>ед.изм.</t>
  </si>
  <si>
    <t>ст-ть за 1 ед. (руб)</t>
  </si>
  <si>
    <t>общая стоимость</t>
  </si>
  <si>
    <t>РАБОТЫ ПО  РЕМОНТУ КОНСТРУКТИВНЫХ ЭЛЕМЕНТОВ (НЕСУЩИХ КОНСТРУКЦИЙ И НЕНЕСУЩИХ КОНСТРУКЦИЙ) МНОГОКВАРТИРНОГО ДОМА</t>
  </si>
  <si>
    <t>текущий ремонт</t>
  </si>
  <si>
    <t>по мере выявления</t>
  </si>
  <si>
    <t>м2</t>
  </si>
  <si>
    <t>шт</t>
  </si>
  <si>
    <t>Итого расходов по ремонту конструктивных элементов</t>
  </si>
  <si>
    <t>Начислено по дому за текущий ремонт  конструктивных элементов зданий</t>
  </si>
  <si>
    <t>Оплачено по дому за текущий ремонт  конструктивных элементов зданий</t>
  </si>
  <si>
    <t>Остаток средств на ремонт на конец месяца</t>
  </si>
  <si>
    <t>РАБОТЫ ПО РЕМОНТУ ОБОРУДОВАНИЯ И СИСТЕМ ИНЖЕНЕРНО-ТЕХНИЧЕСКОГО ОБЕСПЕЧЕНИЯ, ВХОДЯЩИХ В СОСТАВ ОБЩЕГО ИМУЩЕСТВА В МНОГОКВАРТИРНОМ ДОМЕ</t>
  </si>
  <si>
    <t>Итого расходов по  ремонту оборудования и систем инженерно-технического обеспечения</t>
  </si>
  <si>
    <t xml:space="preserve">Начислено по дому за текущий ремонт инженерных сетей </t>
  </si>
  <si>
    <t>Оплачено по дому за текущий ремонт инженерных сетей</t>
  </si>
  <si>
    <t>ВСЕГО ВЫПОЛНЕНО РАБОТ поТЕКУЩЕМУ РЕМОНТУ:</t>
  </si>
  <si>
    <t>Начислено по дому за текущий ремонт инженерных сетей и конструктивных элементов зданий</t>
  </si>
  <si>
    <t>Оплачено по дому за текущий ремонт инженерных сетей и конструктивных элементов зданий</t>
  </si>
  <si>
    <t>2 мкр,  дом №5</t>
  </si>
  <si>
    <t>МАРТ</t>
  </si>
  <si>
    <t xml:space="preserve">Очистка крыши от снега  </t>
  </si>
  <si>
    <t>Замена вентиля Д-25мм в системе отопления</t>
  </si>
  <si>
    <t>Замена вентиля Д-20мм на сброс</t>
  </si>
  <si>
    <t>АПРЕЛЬ</t>
  </si>
  <si>
    <t>Изготовить и установить трап</t>
  </si>
  <si>
    <t>МАЙ</t>
  </si>
  <si>
    <t>Замена ламп освещения</t>
  </si>
  <si>
    <t>ИЮНЬ</t>
  </si>
  <si>
    <t>Откачка из подвала мотопомпой</t>
  </si>
  <si>
    <t>час</t>
  </si>
  <si>
    <t xml:space="preserve">Замена вентиля   отсечного  Д-40мм </t>
  </si>
  <si>
    <t xml:space="preserve">Замена вентиля   по холодной воде   Д-25мм </t>
  </si>
  <si>
    <t>СЕНТЯБРЬ</t>
  </si>
  <si>
    <t xml:space="preserve">Замена вентиля   по ГВС Д-32мм </t>
  </si>
  <si>
    <t>ОКТЯБРЬ</t>
  </si>
  <si>
    <t>Ревизия запорной арматуры</t>
  </si>
  <si>
    <t>НОЯБРЬ</t>
  </si>
  <si>
    <t>Замена задвижки ДУ50мм</t>
  </si>
  <si>
    <t>Замена прокладок паронитовых</t>
  </si>
  <si>
    <t>Замена вентилей Ду 20мм</t>
  </si>
  <si>
    <t>Замена вентилей Ду 15мм</t>
  </si>
  <si>
    <t>проверка системы отопления</t>
  </si>
  <si>
    <t>за январь -ДЕКАБРЬ  2017г.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</si>
</sst>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2" fontId="6" fillId="0" borderId="10" xfId="1" applyNumberFormat="1" applyFont="1" applyFill="1" applyBorder="1" applyAlignment="1">
      <alignment horizontal="right" vertical="center"/>
    </xf>
    <xf numFmtId="2" fontId="8" fillId="0" borderId="10" xfId="1" applyNumberFormat="1" applyFont="1" applyFill="1" applyBorder="1" applyAlignment="1">
      <alignment horizontal="right" vertical="center"/>
    </xf>
    <xf numFmtId="0" fontId="6" fillId="0" borderId="10" xfId="1" applyFont="1" applyFill="1" applyBorder="1" applyAlignment="1">
      <alignment horizontal="right" wrapText="1"/>
    </xf>
    <xf numFmtId="2" fontId="8" fillId="0" borderId="16" xfId="1" applyNumberFormat="1" applyFont="1" applyFill="1" applyBorder="1" applyAlignment="1">
      <alignment horizontal="right" vertical="center"/>
    </xf>
    <xf numFmtId="2" fontId="2" fillId="0" borderId="1" xfId="1" applyNumberFormat="1" applyFont="1" applyFill="1" applyBorder="1" applyAlignment="1">
      <alignment horizontal="right" vertical="center"/>
    </xf>
    <xf numFmtId="0" fontId="3" fillId="0" borderId="10" xfId="1" applyFont="1" applyFill="1" applyBorder="1"/>
    <xf numFmtId="0" fontId="7" fillId="0" borderId="12" xfId="1" applyFont="1" applyFill="1" applyBorder="1" applyAlignment="1">
      <alignment horizontal="center" wrapText="1"/>
    </xf>
    <xf numFmtId="0" fontId="3" fillId="0" borderId="10" xfId="1" applyFont="1" applyFill="1" applyBorder="1" applyAlignment="1">
      <alignment horizontal="center"/>
    </xf>
    <xf numFmtId="2" fontId="3" fillId="0" borderId="10" xfId="1" applyNumberFormat="1" applyFont="1" applyFill="1" applyBorder="1"/>
    <xf numFmtId="2" fontId="3" fillId="0" borderId="10" xfId="1" applyNumberFormat="1" applyFont="1" applyFill="1" applyBorder="1" applyAlignment="1">
      <alignment horizontal="right" vertical="center"/>
    </xf>
    <xf numFmtId="0" fontId="3" fillId="0" borderId="0" xfId="1" applyFont="1" applyFill="1"/>
    <xf numFmtId="0" fontId="3" fillId="0" borderId="12" xfId="1" applyFont="1" applyFill="1" applyBorder="1" applyAlignment="1">
      <alignment horizontal="left"/>
    </xf>
    <xf numFmtId="0" fontId="5" fillId="0" borderId="0" xfId="1" applyFont="1" applyFill="1" applyAlignment="1"/>
    <xf numFmtId="0" fontId="3" fillId="0" borderId="1" xfId="1" applyFont="1" applyFill="1" applyBorder="1"/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wrapText="1"/>
    </xf>
    <xf numFmtId="0" fontId="3" fillId="0" borderId="6" xfId="1" applyFont="1" applyFill="1" applyBorder="1"/>
    <xf numFmtId="2" fontId="3" fillId="0" borderId="10" xfId="1" applyNumberFormat="1" applyFont="1" applyFill="1" applyBorder="1" applyAlignment="1">
      <alignment horizontal="center" vertical="center"/>
    </xf>
    <xf numFmtId="2" fontId="3" fillId="0" borderId="0" xfId="1" applyNumberFormat="1" applyFont="1" applyFill="1"/>
    <xf numFmtId="0" fontId="4" fillId="0" borderId="10" xfId="1" applyFont="1" applyFill="1" applyBorder="1" applyAlignment="1">
      <alignment horizontal="center" wrapText="1"/>
    </xf>
    <xf numFmtId="2" fontId="4" fillId="0" borderId="10" xfId="1" applyNumberFormat="1" applyFont="1" applyFill="1" applyBorder="1" applyAlignment="1">
      <alignment horizontal="center" wrapText="1"/>
    </xf>
    <xf numFmtId="0" fontId="4" fillId="0" borderId="12" xfId="1" applyFont="1" applyFill="1" applyBorder="1" applyAlignment="1">
      <alignment horizontal="center" wrapText="1"/>
    </xf>
    <xf numFmtId="2" fontId="3" fillId="0" borderId="10" xfId="1" applyNumberFormat="1" applyFont="1" applyFill="1" applyBorder="1" applyAlignment="1">
      <alignment horizontal="right"/>
    </xf>
    <xf numFmtId="0" fontId="3" fillId="0" borderId="16" xfId="1" applyFont="1" applyFill="1" applyBorder="1"/>
    <xf numFmtId="0" fontId="3" fillId="0" borderId="20" xfId="1" applyFont="1" applyFill="1" applyBorder="1"/>
    <xf numFmtId="2" fontId="2" fillId="0" borderId="20" xfId="1" applyNumberFormat="1" applyFont="1" applyFill="1" applyBorder="1"/>
    <xf numFmtId="2" fontId="2" fillId="0" borderId="10" xfId="1" applyNumberFormat="1" applyFont="1" applyFill="1" applyBorder="1"/>
    <xf numFmtId="2" fontId="2" fillId="0" borderId="20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12" xfId="1" applyFont="1" applyFill="1" applyBorder="1" applyAlignment="1">
      <alignment horizontal="left"/>
    </xf>
    <xf numFmtId="0" fontId="4" fillId="0" borderId="12" xfId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12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12" xfId="1" applyFont="1" applyFill="1" applyBorder="1" applyAlignment="1">
      <alignment horizontal="left"/>
    </xf>
    <xf numFmtId="0" fontId="4" fillId="0" borderId="13" xfId="1" applyFont="1" applyFill="1" applyBorder="1" applyAlignment="1">
      <alignment horizontal="left"/>
    </xf>
    <xf numFmtId="0" fontId="4" fillId="0" borderId="14" xfId="1" applyFont="1" applyFill="1" applyBorder="1" applyAlignment="1">
      <alignment horizontal="left"/>
    </xf>
    <xf numFmtId="0" fontId="4" fillId="0" borderId="15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12" xfId="1" applyFont="1" applyFill="1" applyBorder="1" applyAlignment="1">
      <alignment horizontal="left"/>
    </xf>
    <xf numFmtId="0" fontId="3" fillId="0" borderId="13" xfId="1" applyFont="1" applyFill="1" applyBorder="1" applyAlignment="1">
      <alignment horizontal="left"/>
    </xf>
    <xf numFmtId="0" fontId="3" fillId="0" borderId="14" xfId="1" applyFont="1" applyFill="1" applyBorder="1" applyAlignment="1">
      <alignment horizontal="left"/>
    </xf>
    <xf numFmtId="0" fontId="3" fillId="0" borderId="15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9" fillId="0" borderId="11" xfId="1" applyFont="1" applyFill="1" applyBorder="1" applyAlignment="1">
      <alignment horizontal="left"/>
    </xf>
    <xf numFmtId="0" fontId="9" fillId="0" borderId="2" xfId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6" fillId="0" borderId="11" xfId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 wrapText="1"/>
    </xf>
    <xf numFmtId="0" fontId="6" fillId="0" borderId="12" xfId="1" applyFont="1" applyFill="1" applyBorder="1" applyAlignment="1">
      <alignment horizontal="center" wrapText="1"/>
    </xf>
    <xf numFmtId="0" fontId="3" fillId="0" borderId="17" xfId="1" applyFont="1" applyFill="1" applyBorder="1" applyAlignment="1">
      <alignment horizontal="left"/>
    </xf>
    <xf numFmtId="0" fontId="3" fillId="0" borderId="18" xfId="1" applyFont="1" applyFill="1" applyBorder="1" applyAlignment="1">
      <alignment horizontal="left"/>
    </xf>
    <xf numFmtId="0" fontId="3" fillId="0" borderId="19" xfId="1" applyFont="1" applyFill="1" applyBorder="1" applyAlignment="1">
      <alignment horizontal="left"/>
    </xf>
    <xf numFmtId="0" fontId="6" fillId="0" borderId="11" xfId="1" applyFont="1" applyFill="1" applyBorder="1" applyAlignment="1">
      <alignment horizontal="left"/>
    </xf>
    <xf numFmtId="0" fontId="6" fillId="0" borderId="1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0" fontId="6" fillId="0" borderId="10" xfId="1" applyFont="1" applyFill="1" applyBorder="1" applyAlignment="1">
      <alignment horizontal="left" wrapText="1"/>
    </xf>
    <xf numFmtId="0" fontId="4" fillId="0" borderId="10" xfId="1" applyFont="1" applyFill="1" applyBorder="1" applyAlignment="1">
      <alignment horizontal="left" wrapText="1"/>
    </xf>
    <xf numFmtId="0" fontId="6" fillId="0" borderId="2" xfId="1" applyFont="1" applyFill="1" applyBorder="1" applyAlignment="1">
      <alignment horizontal="left"/>
    </xf>
    <xf numFmtId="0" fontId="6" fillId="0" borderId="12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1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 wrapText="1"/>
    </xf>
    <xf numFmtId="0" fontId="4" fillId="0" borderId="8" xfId="1" applyFont="1" applyFill="1" applyBorder="1" applyAlignment="1">
      <alignment horizontal="center" wrapText="1"/>
    </xf>
    <xf numFmtId="0" fontId="4" fillId="0" borderId="9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46</xdr:row>
      <xdr:rowOff>219075</xdr:rowOff>
    </xdr:from>
    <xdr:to>
      <xdr:col>4</xdr:col>
      <xdr:colOff>238125</xdr:colOff>
      <xdr:row>48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05050" y="1089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28" workbookViewId="0">
      <selection activeCell="A28" sqref="A1:XFD104857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"/>
  <sheetViews>
    <sheetView topLeftCell="A27" workbookViewId="0">
      <selection activeCell="P37" sqref="P37"/>
    </sheetView>
  </sheetViews>
  <sheetFormatPr defaultRowHeight="12.75"/>
  <cols>
    <col min="1" max="1" width="4" style="11" customWidth="1"/>
    <col min="2" max="2" width="5.85546875" style="11" customWidth="1"/>
    <col min="3" max="3" width="3.42578125" style="11" customWidth="1"/>
    <col min="4" max="4" width="3" style="11" customWidth="1"/>
    <col min="5" max="5" width="4" style="11" customWidth="1"/>
    <col min="6" max="6" width="4" style="11" hidden="1" customWidth="1"/>
    <col min="7" max="7" width="9.140625" style="11"/>
    <col min="8" max="8" width="3.140625" style="11" customWidth="1"/>
    <col min="9" max="9" width="4.7109375" style="11" customWidth="1"/>
    <col min="10" max="10" width="9.140625" style="11" hidden="1" customWidth="1"/>
    <col min="11" max="11" width="0.28515625" style="11" customWidth="1"/>
    <col min="12" max="12" width="4.85546875" style="11" customWidth="1"/>
    <col min="13" max="13" width="12.7109375" style="11" customWidth="1"/>
    <col min="14" max="16" width="9.140625" style="11"/>
    <col min="17" max="17" width="11.42578125" style="11" customWidth="1"/>
    <col min="18" max="18" width="10.5703125" style="11" customWidth="1"/>
    <col min="19" max="16384" width="9.140625" style="11"/>
  </cols>
  <sheetData>
    <row r="1" spans="1:17" ht="15.7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ht="14.25">
      <c r="A3" s="79" t="s">
        <v>49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17" ht="15" thickBot="1">
      <c r="A4" s="13" t="s">
        <v>25</v>
      </c>
      <c r="B4" s="13"/>
      <c r="C4" s="13"/>
    </row>
    <row r="5" spans="1:17" ht="26.25" thickBot="1">
      <c r="A5" s="14" t="s">
        <v>2</v>
      </c>
      <c r="B5" s="80" t="s">
        <v>3</v>
      </c>
      <c r="C5" s="81"/>
      <c r="D5" s="81"/>
      <c r="E5" s="81"/>
      <c r="F5" s="81"/>
      <c r="G5" s="81"/>
      <c r="H5" s="81"/>
      <c r="I5" s="81"/>
      <c r="J5" s="81"/>
      <c r="K5" s="81"/>
      <c r="L5" s="82"/>
      <c r="M5" s="15" t="s">
        <v>4</v>
      </c>
      <c r="N5" s="16" t="s">
        <v>6</v>
      </c>
      <c r="O5" s="16" t="s">
        <v>5</v>
      </c>
      <c r="P5" s="17" t="s">
        <v>7</v>
      </c>
      <c r="Q5" s="17" t="s">
        <v>8</v>
      </c>
    </row>
    <row r="6" spans="1:17">
      <c r="A6" s="18"/>
      <c r="B6" s="83" t="s">
        <v>9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5"/>
    </row>
    <row r="7" spans="1:17" ht="15.75">
      <c r="A7" s="6"/>
      <c r="B7" s="66" t="s">
        <v>10</v>
      </c>
      <c r="C7" s="49"/>
      <c r="D7" s="49"/>
      <c r="E7" s="49"/>
      <c r="F7" s="49"/>
      <c r="G7" s="49"/>
      <c r="H7" s="49"/>
      <c r="I7" s="49"/>
      <c r="J7" s="49"/>
      <c r="K7" s="49"/>
      <c r="L7" s="50"/>
      <c r="M7" s="12"/>
      <c r="N7" s="6"/>
      <c r="O7" s="8"/>
      <c r="P7" s="9"/>
      <c r="Q7" s="1"/>
    </row>
    <row r="8" spans="1:17" ht="13.5" customHeight="1">
      <c r="A8" s="6"/>
      <c r="B8" s="67" t="s">
        <v>26</v>
      </c>
      <c r="C8" s="68"/>
      <c r="D8" s="68"/>
      <c r="E8" s="68"/>
      <c r="F8" s="68"/>
      <c r="G8" s="68"/>
      <c r="H8" s="68"/>
      <c r="I8" s="68"/>
      <c r="J8" s="68"/>
      <c r="K8" s="68"/>
      <c r="L8" s="69"/>
      <c r="M8" s="7"/>
      <c r="N8" s="8"/>
      <c r="O8" s="8"/>
      <c r="P8" s="19"/>
      <c r="Q8" s="10"/>
    </row>
    <row r="9" spans="1:17" ht="22.5">
      <c r="A9" s="6"/>
      <c r="B9" s="48" t="s">
        <v>27</v>
      </c>
      <c r="C9" s="49"/>
      <c r="D9" s="49"/>
      <c r="E9" s="49"/>
      <c r="F9" s="49"/>
      <c r="G9" s="49"/>
      <c r="H9" s="49"/>
      <c r="I9" s="49"/>
      <c r="J9" s="49"/>
      <c r="K9" s="49"/>
      <c r="L9" s="50"/>
      <c r="M9" s="7" t="s">
        <v>11</v>
      </c>
      <c r="N9" s="8" t="s">
        <v>12</v>
      </c>
      <c r="O9" s="8">
        <v>14.5</v>
      </c>
      <c r="P9" s="9">
        <v>194.13</v>
      </c>
      <c r="Q9" s="10">
        <f>P9*O9</f>
        <v>2814.8849999999998</v>
      </c>
    </row>
    <row r="10" spans="1:17" ht="15.75">
      <c r="A10" s="6"/>
      <c r="B10" s="67" t="s">
        <v>30</v>
      </c>
      <c r="C10" s="68"/>
      <c r="D10" s="68"/>
      <c r="E10" s="68"/>
      <c r="F10" s="68"/>
      <c r="G10" s="68"/>
      <c r="H10" s="68"/>
      <c r="I10" s="68"/>
      <c r="J10" s="68"/>
      <c r="K10" s="68"/>
      <c r="L10" s="69"/>
      <c r="M10" s="7"/>
      <c r="N10" s="8"/>
      <c r="O10" s="8"/>
      <c r="P10" s="19"/>
      <c r="Q10" s="10"/>
    </row>
    <row r="11" spans="1:17" ht="22.5">
      <c r="A11" s="6"/>
      <c r="B11" s="48" t="s">
        <v>31</v>
      </c>
      <c r="C11" s="49"/>
      <c r="D11" s="49"/>
      <c r="E11" s="49"/>
      <c r="F11" s="49"/>
      <c r="G11" s="49"/>
      <c r="H11" s="49"/>
      <c r="I11" s="49"/>
      <c r="J11" s="49"/>
      <c r="K11" s="49"/>
      <c r="L11" s="50"/>
      <c r="M11" s="7" t="s">
        <v>11</v>
      </c>
      <c r="N11" s="8" t="s">
        <v>13</v>
      </c>
      <c r="O11" s="8">
        <v>2</v>
      </c>
      <c r="P11" s="9">
        <f>2183.44/2</f>
        <v>1091.72</v>
      </c>
      <c r="Q11" s="10">
        <v>2183.4299999999998</v>
      </c>
    </row>
    <row r="12" spans="1:17" ht="15.75">
      <c r="A12" s="6"/>
      <c r="B12" s="66" t="s">
        <v>14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/>
      <c r="Q12" s="1">
        <f>SUM(Q9:Q11)+153.6-92.5</f>
        <v>5059.415</v>
      </c>
    </row>
    <row r="13" spans="1:17" ht="15.75">
      <c r="A13" s="6"/>
      <c r="B13" s="48" t="s">
        <v>15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50"/>
      <c r="Q13" s="2">
        <f>(2632.08+47048.5+6777.62)*0.2</f>
        <v>11291.640000000001</v>
      </c>
    </row>
    <row r="14" spans="1:17" ht="16.5" thickBot="1">
      <c r="A14" s="6"/>
      <c r="B14" s="51" t="s">
        <v>16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3"/>
      <c r="Q14" s="2">
        <f>(35370.7+2223.7+6553.88)*0.2</f>
        <v>8829.655999999999</v>
      </c>
    </row>
    <row r="15" spans="1:17" ht="16.5" thickBot="1">
      <c r="A15" s="6"/>
      <c r="B15" s="54" t="s">
        <v>17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6"/>
      <c r="Q15" s="2"/>
    </row>
    <row r="16" spans="1:17">
      <c r="A16" s="6"/>
      <c r="B16" s="74" t="s">
        <v>18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</row>
    <row r="17" spans="1:18" ht="15.75">
      <c r="A17" s="6"/>
      <c r="B17" s="70" t="s">
        <v>10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21"/>
      <c r="N17" s="21"/>
      <c r="O17" s="21"/>
      <c r="P17" s="22"/>
      <c r="Q17" s="3"/>
    </row>
    <row r="18" spans="1:18" ht="15.75">
      <c r="A18" s="6"/>
      <c r="B18" s="60" t="s">
        <v>26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3"/>
      <c r="N18" s="21"/>
      <c r="O18" s="21"/>
      <c r="P18" s="22"/>
      <c r="Q18" s="3"/>
    </row>
    <row r="19" spans="1:18" ht="22.5">
      <c r="A19" s="6"/>
      <c r="B19" s="48" t="s">
        <v>28</v>
      </c>
      <c r="C19" s="49"/>
      <c r="D19" s="49"/>
      <c r="E19" s="49"/>
      <c r="F19" s="49"/>
      <c r="G19" s="49"/>
      <c r="H19" s="49"/>
      <c r="I19" s="49"/>
      <c r="J19" s="49"/>
      <c r="K19" s="49"/>
      <c r="L19" s="50"/>
      <c r="M19" s="7" t="s">
        <v>11</v>
      </c>
      <c r="N19" s="8" t="s">
        <v>13</v>
      </c>
      <c r="O19" s="8">
        <v>1</v>
      </c>
      <c r="P19" s="9">
        <v>690</v>
      </c>
      <c r="Q19" s="24">
        <f>P19*O19</f>
        <v>690</v>
      </c>
    </row>
    <row r="20" spans="1:18" ht="22.5">
      <c r="A20" s="6"/>
      <c r="B20" s="48" t="s">
        <v>29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  <c r="M20" s="7" t="s">
        <v>11</v>
      </c>
      <c r="N20" s="8" t="s">
        <v>13</v>
      </c>
      <c r="O20" s="8">
        <v>1</v>
      </c>
      <c r="P20" s="9">
        <v>590</v>
      </c>
      <c r="Q20" s="24">
        <f>P20*O20</f>
        <v>590</v>
      </c>
      <c r="R20" s="20"/>
    </row>
    <row r="21" spans="1:18" ht="15.75">
      <c r="A21" s="6"/>
      <c r="B21" s="60" t="s">
        <v>32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3"/>
      <c r="N21" s="21"/>
      <c r="O21" s="21"/>
      <c r="P21" s="22"/>
      <c r="Q21" s="3"/>
    </row>
    <row r="22" spans="1:18" ht="20.25" customHeight="1">
      <c r="A22" s="6"/>
      <c r="B22" s="48" t="s">
        <v>33</v>
      </c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7" t="s">
        <v>11</v>
      </c>
      <c r="N22" s="8" t="s">
        <v>13</v>
      </c>
      <c r="O22" s="8">
        <v>10</v>
      </c>
      <c r="P22" s="9">
        <v>229.84</v>
      </c>
      <c r="Q22" s="24">
        <f>P22*O22</f>
        <v>2298.4</v>
      </c>
    </row>
    <row r="23" spans="1:18" ht="15.75">
      <c r="A23" s="6"/>
      <c r="B23" s="60" t="s">
        <v>34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3"/>
      <c r="N23" s="21"/>
      <c r="O23" s="21"/>
      <c r="P23" s="22"/>
      <c r="Q23" s="3"/>
    </row>
    <row r="24" spans="1:18" ht="22.5">
      <c r="A24" s="6"/>
      <c r="B24" s="63" t="s">
        <v>35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7" t="s">
        <v>11</v>
      </c>
      <c r="N24" s="8" t="s">
        <v>36</v>
      </c>
      <c r="O24" s="8">
        <v>4</v>
      </c>
      <c r="P24" s="9">
        <v>464</v>
      </c>
      <c r="Q24" s="24">
        <f t="shared" ref="Q24:Q27" si="0">P24*O24</f>
        <v>1856</v>
      </c>
    </row>
    <row r="25" spans="1:18" ht="22.5">
      <c r="A25" s="6"/>
      <c r="B25" s="48" t="s">
        <v>40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7" t="s">
        <v>11</v>
      </c>
      <c r="N25" s="8" t="s">
        <v>13</v>
      </c>
      <c r="O25" s="8">
        <v>2</v>
      </c>
      <c r="P25" s="9">
        <v>730</v>
      </c>
      <c r="Q25" s="24">
        <f t="shared" si="0"/>
        <v>1460</v>
      </c>
      <c r="R25" s="20"/>
    </row>
    <row r="26" spans="1:18" ht="22.5">
      <c r="A26" s="6"/>
      <c r="B26" s="48" t="s">
        <v>37</v>
      </c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7" t="s">
        <v>11</v>
      </c>
      <c r="N26" s="8" t="s">
        <v>13</v>
      </c>
      <c r="O26" s="8">
        <v>1</v>
      </c>
      <c r="P26" s="9">
        <v>890</v>
      </c>
      <c r="Q26" s="24">
        <f t="shared" si="0"/>
        <v>890</v>
      </c>
      <c r="R26" s="20"/>
    </row>
    <row r="27" spans="1:18" ht="22.5">
      <c r="A27" s="6"/>
      <c r="B27" s="48" t="s">
        <v>38</v>
      </c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7" t="s">
        <v>11</v>
      </c>
      <c r="N27" s="8" t="s">
        <v>13</v>
      </c>
      <c r="O27" s="8">
        <v>1</v>
      </c>
      <c r="P27" s="9">
        <v>690</v>
      </c>
      <c r="Q27" s="24">
        <f t="shared" si="0"/>
        <v>690</v>
      </c>
      <c r="R27" s="20"/>
    </row>
    <row r="28" spans="1:18" ht="15.75">
      <c r="A28" s="6"/>
      <c r="B28" s="60" t="s">
        <v>39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33"/>
      <c r="N28" s="21"/>
      <c r="O28" s="21"/>
      <c r="P28" s="22"/>
      <c r="Q28" s="3"/>
    </row>
    <row r="29" spans="1:18" ht="22.5">
      <c r="A29" s="6"/>
      <c r="B29" s="63" t="s">
        <v>33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7" t="s">
        <v>11</v>
      </c>
      <c r="N29" s="8" t="s">
        <v>13</v>
      </c>
      <c r="O29" s="8">
        <v>10</v>
      </c>
      <c r="P29" s="9">
        <v>229</v>
      </c>
      <c r="Q29" s="24">
        <f t="shared" ref="Q29" si="1">P29*O29</f>
        <v>2290</v>
      </c>
    </row>
    <row r="30" spans="1:18" ht="15.75">
      <c r="A30" s="6"/>
      <c r="B30" s="30"/>
      <c r="C30" s="31"/>
      <c r="D30" s="31"/>
      <c r="E30" s="34" t="s">
        <v>41</v>
      </c>
      <c r="F30" s="31"/>
      <c r="G30" s="31"/>
      <c r="H30" s="31"/>
      <c r="I30" s="31"/>
      <c r="J30" s="31"/>
      <c r="K30" s="31"/>
      <c r="L30" s="32"/>
      <c r="M30" s="7"/>
      <c r="N30" s="8"/>
      <c r="O30" s="8"/>
      <c r="P30" s="9"/>
      <c r="Q30" s="24"/>
      <c r="R30" s="20"/>
    </row>
    <row r="31" spans="1:18" ht="22.5">
      <c r="A31" s="6"/>
      <c r="B31" s="63" t="s">
        <v>42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7" t="s">
        <v>11</v>
      </c>
      <c r="N31" s="8" t="s">
        <v>13</v>
      </c>
      <c r="O31" s="8">
        <v>5</v>
      </c>
      <c r="P31" s="9">
        <v>820</v>
      </c>
      <c r="Q31" s="24">
        <f t="shared" ref="Q31" si="2">P31*O31</f>
        <v>4100</v>
      </c>
    </row>
    <row r="32" spans="1:18" ht="12" customHeight="1">
      <c r="A32" s="6"/>
      <c r="B32" s="35"/>
      <c r="C32" s="36"/>
      <c r="D32" s="36"/>
      <c r="E32" s="38" t="s">
        <v>43</v>
      </c>
      <c r="F32" s="36"/>
      <c r="G32" s="36"/>
      <c r="H32" s="36"/>
      <c r="I32" s="36"/>
      <c r="J32" s="36"/>
      <c r="K32" s="36"/>
      <c r="L32" s="37"/>
      <c r="M32" s="7"/>
      <c r="N32" s="8"/>
      <c r="O32" s="8"/>
      <c r="P32" s="9"/>
      <c r="Q32" s="24"/>
      <c r="R32" s="20"/>
    </row>
    <row r="33" spans="1:19" ht="22.5">
      <c r="A33" s="6"/>
      <c r="B33" s="63" t="s">
        <v>44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7" t="s">
        <v>11</v>
      </c>
      <c r="N33" s="8" t="s">
        <v>13</v>
      </c>
      <c r="O33" s="8">
        <v>1</v>
      </c>
      <c r="P33" s="9">
        <v>2500</v>
      </c>
      <c r="Q33" s="24">
        <f t="shared" ref="Q33" si="3">P33*O33</f>
        <v>2500</v>
      </c>
    </row>
    <row r="34" spans="1:19" ht="22.5">
      <c r="A34" s="6"/>
      <c r="B34" s="63" t="s">
        <v>45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7" t="s">
        <v>11</v>
      </c>
      <c r="N34" s="8" t="s">
        <v>13</v>
      </c>
      <c r="O34" s="8">
        <v>2</v>
      </c>
      <c r="P34" s="9">
        <v>332</v>
      </c>
      <c r="Q34" s="24">
        <f t="shared" ref="Q34" si="4">P34*O34</f>
        <v>664</v>
      </c>
      <c r="R34" s="20"/>
    </row>
    <row r="35" spans="1:19" ht="22.5">
      <c r="A35" s="6"/>
      <c r="B35" s="63" t="s">
        <v>46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7" t="s">
        <v>11</v>
      </c>
      <c r="N35" s="8" t="s">
        <v>13</v>
      </c>
      <c r="O35" s="8">
        <v>2</v>
      </c>
      <c r="P35" s="9">
        <v>590</v>
      </c>
      <c r="Q35" s="24">
        <f t="shared" ref="Q35" si="5">P35*O35</f>
        <v>1180</v>
      </c>
      <c r="R35" s="20"/>
    </row>
    <row r="36" spans="1:19" ht="22.5">
      <c r="A36" s="6"/>
      <c r="B36" s="63" t="s">
        <v>47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7" t="s">
        <v>11</v>
      </c>
      <c r="N36" s="8" t="s">
        <v>13</v>
      </c>
      <c r="O36" s="8">
        <v>1</v>
      </c>
      <c r="P36" s="9">
        <v>462</v>
      </c>
      <c r="Q36" s="24">
        <f t="shared" ref="Q36" si="6">P36*O36</f>
        <v>462</v>
      </c>
      <c r="R36" s="20"/>
    </row>
    <row r="37" spans="1:19" ht="22.5">
      <c r="A37" s="6"/>
      <c r="B37" s="63" t="s">
        <v>48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7" t="s">
        <v>11</v>
      </c>
      <c r="N37" s="8" t="s">
        <v>13</v>
      </c>
      <c r="O37" s="8">
        <v>1</v>
      </c>
      <c r="P37" s="9">
        <v>1020</v>
      </c>
      <c r="Q37" s="24">
        <f t="shared" ref="Q37" si="7">P37*O37</f>
        <v>1020</v>
      </c>
      <c r="R37" s="20"/>
    </row>
    <row r="38" spans="1:19" ht="15.75">
      <c r="A38" s="6"/>
      <c r="B38" s="57" t="s">
        <v>19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9"/>
      <c r="Q38" s="1">
        <f>SUM(Q19:Q37)</f>
        <v>20690.400000000001</v>
      </c>
    </row>
    <row r="39" spans="1:19" ht="15.75">
      <c r="A39" s="25"/>
      <c r="B39" s="48" t="s">
        <v>20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50"/>
      <c r="Q39" s="4">
        <f>(10013.86+77078.1+5401.76)*0.2</f>
        <v>18498.744000000002</v>
      </c>
    </row>
    <row r="40" spans="1:19" ht="16.5" thickBot="1">
      <c r="A40" s="25"/>
      <c r="B40" s="51" t="s">
        <v>21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3"/>
      <c r="Q40" s="4">
        <f>(68957.42+8460.09+6544.6)*0.2</f>
        <v>16792.422000000002</v>
      </c>
    </row>
    <row r="41" spans="1:19" ht="16.5" thickBot="1">
      <c r="A41" s="25"/>
      <c r="B41" s="54" t="s">
        <v>17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6"/>
      <c r="Q41" s="4"/>
    </row>
    <row r="42" spans="1:19" ht="16.5" thickBot="1">
      <c r="A42" s="26"/>
      <c r="B42" s="45" t="s">
        <v>22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7"/>
      <c r="Q42" s="27">
        <f>Q38+Q12</f>
        <v>25749.815000000002</v>
      </c>
      <c r="S42" s="20">
        <f>Q42-25749.82</f>
        <v>-4.9999999973806553E-3</v>
      </c>
    </row>
    <row r="43" spans="1:19" ht="16.5" thickBot="1">
      <c r="A43" s="6"/>
      <c r="B43" s="39" t="s">
        <v>23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1"/>
      <c r="Q43" s="28">
        <f>Q13+Q39</f>
        <v>29790.384000000005</v>
      </c>
    </row>
    <row r="44" spans="1:19" ht="16.5" thickBot="1">
      <c r="A44" s="25"/>
      <c r="B44" s="42" t="s">
        <v>24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4"/>
      <c r="Q44" s="29">
        <f>Q14+Q40</f>
        <v>25622.078000000001</v>
      </c>
    </row>
    <row r="45" spans="1:19" ht="16.5" thickBot="1">
      <c r="A45" s="25"/>
      <c r="B45" s="45" t="s">
        <v>17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7"/>
      <c r="Q45" s="5">
        <f>Q44-Q42</f>
        <v>-127.73700000000099</v>
      </c>
    </row>
  </sheetData>
  <mergeCells count="42">
    <mergeCell ref="B33:L33"/>
    <mergeCell ref="B34:L34"/>
    <mergeCell ref="B35:L35"/>
    <mergeCell ref="B36:L36"/>
    <mergeCell ref="B10:L10"/>
    <mergeCell ref="B11:L11"/>
    <mergeCell ref="B26:L26"/>
    <mergeCell ref="B18:L18"/>
    <mergeCell ref="B19:L19"/>
    <mergeCell ref="B27:L27"/>
    <mergeCell ref="B28:L28"/>
    <mergeCell ref="B29:L29"/>
    <mergeCell ref="A1:Q1"/>
    <mergeCell ref="A2:Q2"/>
    <mergeCell ref="A3:Q3"/>
    <mergeCell ref="B5:L5"/>
    <mergeCell ref="B6:Q6"/>
    <mergeCell ref="B7:L7"/>
    <mergeCell ref="B8:L8"/>
    <mergeCell ref="B9:L9"/>
    <mergeCell ref="B17:L17"/>
    <mergeCell ref="B12:P12"/>
    <mergeCell ref="B13:P13"/>
    <mergeCell ref="B14:P14"/>
    <mergeCell ref="B15:P15"/>
    <mergeCell ref="B16:Q16"/>
    <mergeCell ref="B43:P43"/>
    <mergeCell ref="B44:P44"/>
    <mergeCell ref="B45:P45"/>
    <mergeCell ref="B20:L20"/>
    <mergeCell ref="B39:P39"/>
    <mergeCell ref="B40:P40"/>
    <mergeCell ref="B41:P41"/>
    <mergeCell ref="B38:P38"/>
    <mergeCell ref="B21:L21"/>
    <mergeCell ref="B22:L22"/>
    <mergeCell ref="B23:L23"/>
    <mergeCell ref="B24:L24"/>
    <mergeCell ref="B25:L25"/>
    <mergeCell ref="B31:L31"/>
    <mergeCell ref="B37:L37"/>
    <mergeCell ref="B42:P42"/>
  </mergeCells>
  <pageMargins left="0.31496062992125984" right="0.11811023622047245" top="0.15748031496062992" bottom="0.35433070866141736" header="0.31496062992125984" footer="0.31496062992125984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28"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июнь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2018-02-09T09:41:54Z</dcterms:modified>
</cp:coreProperties>
</file>